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F17" i="1"/>
  <c r="D17" i="1"/>
  <c r="E17" i="1"/>
  <c r="P17" i="1"/>
  <c r="N17" i="1"/>
  <c r="O22" i="1"/>
  <c r="H22" i="1"/>
  <c r="I21" i="1" s="1"/>
  <c r="S21" i="1" s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O12" i="1"/>
  <c r="F12" i="1"/>
  <c r="D12" i="1"/>
  <c r="P12" i="1"/>
  <c r="N12" i="1"/>
  <c r="E12" i="1"/>
  <c r="H16" i="1"/>
  <c r="R16" i="1" s="1"/>
  <c r="R17" i="1" s="1"/>
  <c r="G37" i="1"/>
  <c r="G39" i="1"/>
  <c r="H11" i="1"/>
  <c r="R11" i="1" s="1"/>
  <c r="R12" i="1" s="1"/>
  <c r="Q12" i="1"/>
  <c r="Q39" i="1" s="1"/>
  <c r="H17" i="1" l="1"/>
  <c r="I16" i="1" s="1"/>
  <c r="S16" i="1" s="1"/>
  <c r="O37" i="1"/>
  <c r="O39" i="1" s="1"/>
  <c r="H37" i="1"/>
  <c r="F37" i="1"/>
  <c r="F39" i="1" s="1"/>
  <c r="D37" i="1"/>
  <c r="D39" i="1" s="1"/>
  <c r="R37" i="1"/>
  <c r="P37" i="1"/>
  <c r="P39" i="1" s="1"/>
  <c r="N37" i="1"/>
  <c r="N39" i="1" s="1"/>
  <c r="E37" i="1"/>
  <c r="E39" i="1" s="1"/>
  <c r="H12" i="1"/>
  <c r="R39" i="1"/>
  <c r="I36" i="1" l="1"/>
  <c r="S36" i="1" s="1"/>
  <c r="I11" i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<sst xmlns="http://schemas.openxmlformats.org/spreadsheetml/2006/main" count="114" uniqueCount="74">
  <si>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</si>
  <si>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</si>
  <si>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</si>
  <si>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Bohumín</t>
  </si>
  <si>
    <t>Datum:  </t>
  </si>
  <si>
    <t>13.4.2019</t>
  </si>
  <si>
    <t>Domácí</t>
  </si>
  <si>
    <t xml:space="preserve">TJ Sokol Bohumín 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</si>
  <si>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</si>
  <si>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</si>
  <si>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</si>
  <si>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</si>
  <si>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</si>
  <si>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</si>
  <si>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</si>
  <si>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</si>
  <si>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</si>
  <si>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</si>
  <si>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</si>
  <si>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</si>
  <si>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</si>
  <si>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</si>
  <si>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Smrčka</t>
  </si>
  <si>
    <t>Stanislav</t>
  </si>
  <si>
    <t>Miroslav</t>
  </si>
  <si>
    <t>Kuttler</t>
  </si>
  <si>
    <t>Sedlář</t>
  </si>
  <si>
    <t>Petr</t>
  </si>
  <si>
    <t>Jaroslav</t>
  </si>
  <si>
    <t>Zaškolný</t>
  </si>
  <si>
    <t>Bělaška</t>
  </si>
  <si>
    <t>Jan</t>
  </si>
  <si>
    <t>Adam</t>
  </si>
  <si>
    <t>Nitka</t>
  </si>
  <si>
    <t>Zapletal</t>
  </si>
  <si>
    <t>Karol</t>
  </si>
  <si>
    <t>Marek</t>
  </si>
  <si>
    <t>Kohutek</t>
  </si>
  <si>
    <t>Košťál</t>
  </si>
  <si>
    <t>Aleš</t>
  </si>
  <si>
    <t>Pavel</t>
  </si>
  <si>
    <t>Péli</t>
  </si>
  <si>
    <t>Matějka</t>
  </si>
  <si>
    <t>Fridrich</t>
  </si>
  <si>
    <t>Celkový výkon družstva  </t>
  </si>
  <si>
    <t>Vedoucí družstva         Jméno:</t>
  </si>
  <si>
    <t>Péli Fridrich</t>
  </si>
  <si>
    <t>Bodový zisk</t>
  </si>
  <si>
    <t>Vojtek Gustav</t>
  </si>
  <si>
    <t>Podpis:</t>
  </si>
  <si>
    <t>Rozhodčí</t>
  </si>
  <si>
    <t>Jméno:</t>
  </si>
  <si>
    <t>Dendis Štefan</t>
  </si>
  <si>
    <t>Číslo průkazu:</t>
  </si>
  <si>
    <t>II/602</t>
  </si>
  <si>
    <t>Čas zahájení utkání:  </t>
  </si>
  <si>
    <t>13:30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</si>
  <si>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</si>
  <si>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</si>
  <si>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</si>
  <si>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</si>
  <si>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</si>
  <si>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</si>
  <si>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</si>
  <si>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</si>
  <si>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</si>
  <si>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</si>
  <si>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</si>
  <si>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</si>
  <si>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</si>
  <si>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</si>
  <si>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</si>
  <si>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</si>
  <si>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13.4.2019 Dendis Štefan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</si>
</sst>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79</v>
      </c>
      <c r="E8" s="12">
        <v>43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32</v>
      </c>
      <c r="P8" s="12">
        <v>3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91</v>
      </c>
      <c r="E9" s="18">
        <v>54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0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35</v>
      </c>
      <c r="F10" s="18">
        <v>1</v>
      </c>
      <c r="G10" s="19">
        <f>IF(AND(ISBLANK(D10),ISBLANK(E10)),"",D10+E10)</f>
        <v>123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36</v>
      </c>
      <c r="P10" s="18">
        <v>1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82</v>
      </c>
      <c r="E11" s="23">
        <v>62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72</v>
      </c>
      <c r="O11" s="23">
        <v>26</v>
      </c>
      <c r="P11" s="23">
        <v>4</v>
      </c>
      <c r="Q11" s="24">
        <f>IF(AND(ISBLANK(N11),ISBLANK(O11)),"",N11+O11)</f>
        <v>98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23820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534</v>
      </c>
      <c r="H12" s="27">
        <f>IF(ISNUMBER($G12),SUM(H8:H11),"")</f>
        <v>4</v>
      </c>
      <c r="I12" s="99"/>
      <c r="K12" s="96">
        <v>10669</v>
      </c>
      <c r="L12" s="97"/>
      <c r="M12" s="26" t="s">
        <v>18</v>
      </c>
      <c r="N12" s="27">
        <f>IF(ISNUMBER($G12),SUM(N8:N11),"")</f>
        <v>326</v>
      </c>
      <c r="O12" s="28">
        <f>IF(ISNUMBER($G12),SUM(O8:O11),"")</f>
        <v>137</v>
      </c>
      <c r="P12" s="28">
        <f>IF(ISNUMBER($G12),SUM(P8:P11),"")</f>
        <v>8</v>
      </c>
      <c r="Q12" s="29">
        <f>IF(SUM($G8:$G11)+SUM($Q8:$Q11)&gt;0,SUM(Q8:Q11),"")</f>
        <v>463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85</v>
      </c>
      <c r="E13" s="12">
        <v>39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51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86</v>
      </c>
      <c r="E14" s="18">
        <v>50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47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88</v>
      </c>
      <c r="E15" s="18">
        <v>54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27</v>
      </c>
      <c r="P15" s="18">
        <v>5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45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34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19448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188</v>
      </c>
      <c r="F17" s="28">
        <f>IF(ISNUMBER($G17),SUM(F13:F16),"")</f>
        <v>3</v>
      </c>
      <c r="G17" s="29">
        <f>IF(SUM($G13:$G16)+SUM($Q13:$Q16)&gt;0,SUM(G13:G16),"")</f>
        <v>535</v>
      </c>
      <c r="H17" s="27">
        <f>IF(ISNUMBER($G17),SUM(H13:H16),"")</f>
        <v>2</v>
      </c>
      <c r="I17" s="99"/>
      <c r="K17" s="96">
        <v>14106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159</v>
      </c>
      <c r="P17" s="28">
        <f>IF(ISNUMBER($G17),SUM(P13:P16),"")</f>
        <v>8</v>
      </c>
      <c r="Q17" s="29">
        <f>IF(SUM($G13:$G16)+SUM($Q13:$Q16)&gt;0,SUM(Q13:Q16),"")</f>
        <v>523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88</v>
      </c>
      <c r="E18" s="12">
        <v>32</v>
      </c>
      <c r="F18" s="12">
        <v>0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51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79</v>
      </c>
      <c r="E19" s="18">
        <v>51</v>
      </c>
      <c r="F19" s="18">
        <v>2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34</v>
      </c>
      <c r="P19" s="18">
        <v>2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92</v>
      </c>
      <c r="E20" s="18">
        <v>35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26</v>
      </c>
      <c r="P20" s="18">
        <v>1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51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24</v>
      </c>
      <c r="P21" s="23">
        <v>5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22272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169</v>
      </c>
      <c r="F22" s="28">
        <f>IF(ISNUMBER($G22),SUM(F18:F21),"")</f>
        <v>4</v>
      </c>
      <c r="G22" s="29">
        <f>IF(SUM($G18:$G21)+SUM($Q18:$Q21)&gt;0,SUM(G18:G21),"")</f>
        <v>516</v>
      </c>
      <c r="H22" s="27">
        <f>IF(ISNUMBER($G22),SUM(H18:H21),"")</f>
        <v>3</v>
      </c>
      <c r="I22" s="99"/>
      <c r="K22" s="96">
        <v>18931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135</v>
      </c>
      <c r="P22" s="28">
        <f>IF(ISNUMBER($G22),SUM(P18:P21),"")</f>
        <v>10</v>
      </c>
      <c r="Q22" s="29">
        <f>IF(SUM($G18:$G21)+SUM($Q18:$Q21)&gt;0,SUM(Q18:Q21),"")</f>
        <v>488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97</v>
      </c>
      <c r="E23" s="12">
        <v>32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36</v>
      </c>
      <c r="P23" s="12">
        <v>3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101</v>
      </c>
      <c r="E24" s="18">
        <v>26</v>
      </c>
      <c r="F24" s="18">
        <v>1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50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98</v>
      </c>
      <c r="E25" s="18">
        <v>35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40</v>
      </c>
      <c r="P25" s="18">
        <v>5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85</v>
      </c>
      <c r="E26" s="23">
        <v>44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41</v>
      </c>
      <c r="P26" s="23">
        <v>1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17319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137</v>
      </c>
      <c r="F27" s="28">
        <f>IF(ISNUMBER($G27),SUM(F23:F26),"")</f>
        <v>5</v>
      </c>
      <c r="G27" s="29">
        <f>IF(SUM($G23:$G26)+SUM($Q23:$Q26)&gt;0,SUM(G23:G26),"")</f>
        <v>518</v>
      </c>
      <c r="H27" s="27">
        <f>IF(ISNUMBER($G27),SUM(H23:H26),"")</f>
        <v>2</v>
      </c>
      <c r="I27" s="99"/>
      <c r="K27" s="96">
        <v>10395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167</v>
      </c>
      <c r="P27" s="28">
        <f>IF(ISNUMBER($G27),SUM(P23:P26),"")</f>
        <v>9</v>
      </c>
      <c r="Q27" s="29">
        <f>IF(SUM($G23:$G26)+SUM($Q23:$Q26)&gt;0,SUM(Q23:Q26),"")</f>
        <v>513</v>
      </c>
      <c r="R27" s="27">
        <f>IF(ISNUMBER($G27),SUM(R23:R26),"")</f>
        <v>2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83</v>
      </c>
      <c r="E28" s="12">
        <v>52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26</v>
      </c>
      <c r="P28" s="12">
        <v>5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88</v>
      </c>
      <c r="E29" s="18">
        <v>44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91</v>
      </c>
      <c r="E30" s="18">
        <v>45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87</v>
      </c>
      <c r="O30" s="18">
        <v>44</v>
      </c>
      <c r="P30" s="18">
        <v>4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80</v>
      </c>
      <c r="E31" s="23">
        <v>33</v>
      </c>
      <c r="F31" s="23">
        <v>4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36</v>
      </c>
      <c r="P31" s="23">
        <v>2</v>
      </c>
      <c r="Q31" s="24">
        <f>IF(AND(ISBLANK(N31),ISBLANK(O31)),"",N31+O31)</f>
        <v>124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17562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174</v>
      </c>
      <c r="F32" s="28">
        <f>IF(ISNUMBER($G32),SUM(F28:F31),"")</f>
        <v>6</v>
      </c>
      <c r="G32" s="29">
        <f>IF(SUM($G28:$G31)+SUM($Q28:$Q31)&gt;0,SUM(G28:G31),"")</f>
        <v>516</v>
      </c>
      <c r="H32" s="27">
        <f>IF(ISNUMBER($G32),SUM(H28:H31),"")</f>
        <v>2</v>
      </c>
      <c r="I32" s="99"/>
      <c r="K32" s="96">
        <v>9032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159</v>
      </c>
      <c r="P32" s="28">
        <f>IF(ISNUMBER($G32),SUM(P28:P31),"")</f>
        <v>12</v>
      </c>
      <c r="Q32" s="29">
        <f>IF(SUM($G28:$G31)+SUM($Q28:$Q31)&gt;0,SUM(Q28:Q31),"")</f>
        <v>519</v>
      </c>
      <c r="R32" s="27">
        <f>IF(ISNUMBER($G32),SUM(R28:R31),"")</f>
        <v>2</v>
      </c>
      <c r="S32" s="99"/>
    </row>
    <row r="33" spans="1:19" ht="12.95" customHeight="1" x14ac:dyDescent="0.2">
      <c r="A33" s="88" t="s">
        <v>41</v>
      </c>
      <c r="B33" s="89"/>
      <c r="C33" s="10">
        <v>1</v>
      </c>
      <c r="D33" s="11">
        <v>75</v>
      </c>
      <c r="E33" s="12">
        <v>32</v>
      </c>
      <c r="F33" s="12">
        <v>4</v>
      </c>
      <c r="G33" s="13">
        <f>IF(AND(ISBLANK(D33),ISBLANK(E33)),"",D33+E33)</f>
        <v>107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94</v>
      </c>
      <c r="O33" s="12">
        <v>35</v>
      </c>
      <c r="P33" s="12">
        <v>2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85</v>
      </c>
      <c r="E34" s="18">
        <v>42</v>
      </c>
      <c r="F34" s="18">
        <v>2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43</v>
      </c>
      <c r="P34" s="18">
        <v>0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5" customHeight="1" x14ac:dyDescent="0.2">
      <c r="A35" s="92" t="s">
        <v>43</v>
      </c>
      <c r="B35" s="93"/>
      <c r="C35" s="16">
        <v>3</v>
      </c>
      <c r="D35" s="17">
        <v>82</v>
      </c>
      <c r="E35" s="18">
        <v>33</v>
      </c>
      <c r="F35" s="18">
        <v>2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95</v>
      </c>
      <c r="O35" s="18">
        <v>36</v>
      </c>
      <c r="P35" s="18">
        <v>1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96</v>
      </c>
      <c r="E36" s="23">
        <v>42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35</v>
      </c>
      <c r="P36" s="23">
        <v>6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20211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149</v>
      </c>
      <c r="F37" s="28">
        <f>IF(ISNUMBER($G37),SUM(F33:F36),"")</f>
        <v>10</v>
      </c>
      <c r="G37" s="29">
        <f>IF(SUM($G33:$G36)+SUM($Q33:$Q36)&gt;0,SUM(G33:G36),"")</f>
        <v>487</v>
      </c>
      <c r="H37" s="27">
        <f>IF(ISNUMBER($G37),SUM(H33:H36),"")</f>
        <v>2</v>
      </c>
      <c r="I37" s="99"/>
      <c r="K37" s="96">
        <v>14346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149</v>
      </c>
      <c r="P37" s="28">
        <f>IF(ISNUMBER($G37),SUM(P33:P36),"")</f>
        <v>9</v>
      </c>
      <c r="Q37" s="29">
        <f>IF(SUM($G33:$G36)+SUM($Q33:$Q36)&gt;0,SUM(Q33:Q36),"")</f>
        <v>510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2095</v>
      </c>
      <c r="E39" s="34">
        <f>IF(ISNUMBER($G39),SUM(E12,E17,E22,E27,E32,E37),"")</f>
        <v>1011</v>
      </c>
      <c r="F39" s="34">
        <f>IF(ISNUMBER($G39),SUM(F12,F17,F22,F27,F32,F37),"")</f>
        <v>31</v>
      </c>
      <c r="G39" s="35">
        <f>IF(SUM($G$8:$G$37)+SUM($Q$8:$Q$37)&gt;0,SUM(G12,G17,G22,G27,G32,G37),"")</f>
        <v>3106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2110</v>
      </c>
      <c r="O39" s="34">
        <f>IF(ISNUMBER($G39),SUM(O12,O17,O22,O27,O32,O37),"")</f>
        <v>906</v>
      </c>
      <c r="P39" s="34">
        <f>IF(ISNUMBER($G39),SUM(P12,P17,P22,P27,P32,P37),"")</f>
        <v>56</v>
      </c>
      <c r="Q39" s="35">
        <f>IF(SUM($G$8:$G$37)+SUM($Q$8:$Q$37)&gt;0,SUM(Q12,Q17,Q22,Q27,Q32,Q37),"")</f>
        <v>3016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Sokol Bohumín  – KK Šumperk A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8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2019-04-06T18:26:27Z</dcterms:modified>
</cp:coreProperties>
</file>